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E:\Youtube\UD CNTT co ban\16.10.2016 (De 2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4" i="1"/>
  <c r="G15" i="1"/>
  <c r="G14" i="1"/>
  <c r="H10" i="1"/>
  <c r="H7" i="1"/>
  <c r="H4" i="1"/>
  <c r="H5" i="1"/>
  <c r="H3" i="1"/>
  <c r="H8" i="1"/>
  <c r="H6" i="1"/>
  <c r="H9" i="1"/>
  <c r="F10" i="1"/>
  <c r="G10" i="1" s="1"/>
  <c r="F7" i="1"/>
  <c r="G7" i="1" s="1"/>
  <c r="F4" i="1"/>
  <c r="G4" i="1" s="1"/>
  <c r="F5" i="1"/>
  <c r="G5" i="1" s="1"/>
  <c r="F3" i="1"/>
  <c r="G3" i="1" s="1"/>
  <c r="F8" i="1"/>
  <c r="G8" i="1" s="1"/>
  <c r="F6" i="1"/>
  <c r="G6" i="1" s="1"/>
  <c r="F9" i="1"/>
  <c r="G9" i="1" s="1"/>
  <c r="C10" i="1"/>
  <c r="C7" i="1"/>
  <c r="C4" i="1"/>
  <c r="C5" i="1"/>
  <c r="C3" i="1"/>
  <c r="C8" i="1"/>
  <c r="C6" i="1"/>
  <c r="C9" i="1"/>
</calcChain>
</file>

<file path=xl/sharedStrings.xml><?xml version="1.0" encoding="utf-8"?>
<sst xmlns="http://schemas.openxmlformats.org/spreadsheetml/2006/main" count="46" uniqueCount="39">
  <si>
    <t>STT</t>
  </si>
  <si>
    <t>Mã</t>
  </si>
  <si>
    <t>Tên hàng</t>
  </si>
  <si>
    <t>Ngày bán</t>
  </si>
  <si>
    <t>Số lượng</t>
  </si>
  <si>
    <t>Đơn giá</t>
  </si>
  <si>
    <t>Thành tiền</t>
  </si>
  <si>
    <t>Ghi chú</t>
  </si>
  <si>
    <t>BC01</t>
  </si>
  <si>
    <t>BC02</t>
  </si>
  <si>
    <t>GL01</t>
  </si>
  <si>
    <t>GB01</t>
  </si>
  <si>
    <t>GL02</t>
  </si>
  <si>
    <t>Bảng 1</t>
  </si>
  <si>
    <t>Mã hàng</t>
  </si>
  <si>
    <t>Loại 01</t>
  </si>
  <si>
    <t>Loại 02</t>
  </si>
  <si>
    <t>BC</t>
  </si>
  <si>
    <t>Bánh chưng</t>
  </si>
  <si>
    <t>GL</t>
  </si>
  <si>
    <t>Giò lụa</t>
  </si>
  <si>
    <t>GB</t>
  </si>
  <si>
    <t>Giò bò</t>
  </si>
  <si>
    <t>Bảng thống kê thành tiền</t>
  </si>
  <si>
    <t>Tên hàng/Loại</t>
  </si>
  <si>
    <t>Bánh Chưng</t>
  </si>
  <si>
    <t>Giò Lụa</t>
  </si>
  <si>
    <t>Mô tả:</t>
  </si>
  <si>
    <t>- 2 ký tự đầu của Mã là Mã hàng</t>
  </si>
  <si>
    <t>- 2 ký tự cuối của Mã là Mã loại (01: loại 1; 02: loại 2)</t>
  </si>
  <si>
    <t>Yêu cầu:</t>
  </si>
  <si>
    <r>
      <t>4.</t>
    </r>
    <r>
      <rPr>
        <b/>
        <sz val="14"/>
        <color theme="1"/>
        <rFont val="Calibri"/>
        <family val="2"/>
        <scheme val="minor"/>
      </rPr>
      <t xml:space="preserve"> Ghi chú:</t>
    </r>
    <r>
      <rPr>
        <sz val="14"/>
        <color theme="1"/>
        <rFont val="Calibri"/>
        <family val="2"/>
        <scheme val="minor"/>
      </rPr>
      <t xml:space="preserve"> Nếu Số lượng &gt;= 100 thì ghi "Giao hàng tận nơi", ngược lại để trống.</t>
    </r>
  </si>
  <si>
    <r>
      <t xml:space="preserve">3. </t>
    </r>
    <r>
      <rPr>
        <b/>
        <sz val="14"/>
        <color theme="1"/>
        <rFont val="Calibri"/>
        <family val="2"/>
        <scheme val="minor"/>
      </rPr>
      <t>Thành tiền:</t>
    </r>
    <r>
      <rPr>
        <sz val="14"/>
        <color theme="1"/>
        <rFont val="Calibri"/>
        <family val="2"/>
        <scheme val="minor"/>
      </rPr>
      <t xml:space="preserve"> Số lượng * Đơn giá. Nếu ngày bán trong khoảng nửa đầu tháng 1 thì giảm 3% (Số lượng * Đơn giá).</t>
    </r>
  </si>
  <si>
    <r>
      <t xml:space="preserve">2. </t>
    </r>
    <r>
      <rPr>
        <b/>
        <sz val="14"/>
        <color theme="1"/>
        <rFont val="Calibri"/>
        <family val="2"/>
        <scheme val="minor"/>
      </rPr>
      <t>Đơn giá:</t>
    </r>
    <r>
      <rPr>
        <sz val="14"/>
        <color theme="1"/>
        <rFont val="Calibri"/>
        <family val="2"/>
        <scheme val="minor"/>
      </rPr>
      <t xml:space="preserve"> Dựa vào Mã hàng tra trong Bảng 1 và tùy theo loại để lấy giá trị tương ứng.</t>
    </r>
  </si>
  <si>
    <r>
      <t xml:space="preserve">1. </t>
    </r>
    <r>
      <rPr>
        <b/>
        <sz val="14"/>
        <color theme="1"/>
        <rFont val="Calibri"/>
        <family val="2"/>
        <scheme val="minor"/>
      </rPr>
      <t>Tên hàng:</t>
    </r>
    <r>
      <rPr>
        <sz val="14"/>
        <color theme="1"/>
        <rFont val="Calibri"/>
        <family val="2"/>
        <scheme val="minor"/>
      </rPr>
      <t xml:space="preserve"> Dựa vào Mã hàng tra trong Bảng 1 để lấy giá trị tương ứng.</t>
    </r>
  </si>
  <si>
    <t>Ví dụ: BC01 --&gt; Bánh chưng loại 1</t>
  </si>
  <si>
    <t>TỔNG KẾT BÁN HÀNG TẾT BÍNH THÂN 2016</t>
  </si>
  <si>
    <r>
      <t xml:space="preserve">5. </t>
    </r>
    <r>
      <rPr>
        <b/>
        <sz val="14"/>
        <color theme="1"/>
        <rFont val="Calibri"/>
        <family val="2"/>
        <scheme val="minor"/>
      </rPr>
      <t>Sắp xếp</t>
    </r>
    <r>
      <rPr>
        <sz val="14"/>
        <color theme="1"/>
        <rFont val="Calibri"/>
        <family val="2"/>
        <scheme val="minor"/>
      </rPr>
      <t xml:space="preserve"> bảng tính giảm dần theo Tên hàng, nếu Tên hàng trùng nhau thì sắp xếp theo Số lượng giảm dần.</t>
    </r>
  </si>
  <si>
    <r>
      <t xml:space="preserve">6. </t>
    </r>
    <r>
      <rPr>
        <b/>
        <sz val="14"/>
        <color theme="1"/>
        <rFont val="Calibri"/>
        <family val="2"/>
        <scheme val="minor"/>
      </rPr>
      <t>Lập bảng thống kê</t>
    </r>
    <r>
      <rPr>
        <sz val="14"/>
        <color theme="1"/>
        <rFont val="Calibri"/>
        <family val="2"/>
        <scheme val="minor"/>
      </rPr>
      <t xml:space="preserve"> Thành tiền theo mẫu trên.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</si>
</sst>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đồng&quot;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quotePrefix="1" applyFont="1"/>
    <xf numFmtId="0" fontId="4" fillId="0" borderId="0" xfId="0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H15" sqref="H15"/>
    </sheetView>
  </sheetViews>
  <sheetFormatPr defaultRowHeight="18.75" x14ac:dyDescent="0.3"/>
  <cols>
    <col min="1" max="1" width="11.42578125" style="1" customWidth="1"/>
    <col min="2" max="2" width="14.42578125" style="1" bestFit="1" customWidth="1"/>
    <col min="3" max="3" width="21" style="1" bestFit="1" customWidth="1"/>
    <col min="4" max="4" width="16.85546875" style="1" bestFit="1" customWidth="1"/>
    <col min="5" max="5" width="11.42578125" style="1" bestFit="1" customWidth="1"/>
    <col min="6" max="6" width="18.42578125" style="1" customWidth="1"/>
    <col min="7" max="7" width="13.42578125" style="1" bestFit="1" customWidth="1"/>
    <col min="8" max="8" width="20.85546875" style="1" bestFit="1" customWidth="1"/>
    <col min="9" max="16384" width="9.140625" style="1"/>
  </cols>
  <sheetData>
    <row r="1" spans="1:8" ht="28.5" x14ac:dyDescent="0.45">
      <c r="A1" s="15" t="s">
        <v>36</v>
      </c>
      <c r="B1" s="15"/>
      <c r="C1" s="15"/>
      <c r="D1" s="15"/>
      <c r="E1" s="15"/>
      <c r="F1" s="15"/>
      <c r="G1" s="15"/>
      <c r="H1" s="15"/>
    </row>
    <row r="2" spans="1:8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 x14ac:dyDescent="0.3">
      <c r="A3" s="11">
        <v>1</v>
      </c>
      <c r="B3" s="6" t="s">
        <v>12</v>
      </c>
      <c r="C3" s="11" t="str">
        <f>VLOOKUP(LEFT(B3,2),$A$15:$B$17,2,0)&amp;" "&amp;IF(RIGHT(B3,2)="01","loại 1","loại 2")</f>
        <v>Giò lụa loại 2</v>
      </c>
      <c r="D3" s="13">
        <v>42394</v>
      </c>
      <c r="E3" s="6">
        <v>85</v>
      </c>
      <c r="F3" s="11">
        <f>VLOOKUP(LEFT(B3,2),$A$15:$D$17,IF(RIGHT(B3,2)="01",3,4),0)</f>
        <v>165000</v>
      </c>
      <c r="G3" s="11">
        <f>E3*F3*IF(AND(DAY(D3)&lt;=15,MONTH(D3)=1),0.97,1)</f>
        <v>14025000</v>
      </c>
      <c r="H3" s="11" t="str">
        <f>IF(E3&gt;=100,"Giao hàng tận nơi","")</f>
        <v/>
      </c>
    </row>
    <row r="4" spans="1:8" x14ac:dyDescent="0.3">
      <c r="A4" s="11">
        <v>2</v>
      </c>
      <c r="B4" s="6" t="s">
        <v>10</v>
      </c>
      <c r="C4" s="11" t="str">
        <f>VLOOKUP(LEFT(B4,2),$A$15:$B$17,2,0)&amp;" "&amp;IF(RIGHT(B4,2)="01","loại 1","loại 2")</f>
        <v>Giò lụa loại 1</v>
      </c>
      <c r="D4" s="13">
        <v>42734</v>
      </c>
      <c r="E4" s="6">
        <v>100</v>
      </c>
      <c r="F4" s="11">
        <f>VLOOKUP(LEFT(B4,2),$A$15:$D$17,IF(RIGHT(B4,2)="01",3,4),0)</f>
        <v>180000</v>
      </c>
      <c r="G4" s="11">
        <f>E4*F4*IF(AND(DAY(D4)&lt;=15,MONTH(D4)=1),0.97,1)</f>
        <v>18000000</v>
      </c>
      <c r="H4" s="11" t="str">
        <f>IF(E4&gt;=100,"Giao hàng tận nơi","")</f>
        <v>Giao hàng tận nơi</v>
      </c>
    </row>
    <row r="5" spans="1:8" x14ac:dyDescent="0.3">
      <c r="A5" s="11">
        <v>3</v>
      </c>
      <c r="B5" s="6" t="s">
        <v>11</v>
      </c>
      <c r="C5" s="11" t="str">
        <f>VLOOKUP(LEFT(B5,2),$A$15:$B$17,2,0)&amp;" "&amp;IF(RIGHT(B5,2)="01","loại 1","loại 2")</f>
        <v>Giò bò loại 1</v>
      </c>
      <c r="D5" s="13">
        <v>42370</v>
      </c>
      <c r="E5" s="6">
        <v>125</v>
      </c>
      <c r="F5" s="11">
        <f>VLOOKUP(LEFT(B5,2),$A$15:$D$17,IF(RIGHT(B5,2)="01",3,4),0)</f>
        <v>300000</v>
      </c>
      <c r="G5" s="11">
        <f>E5*F5*IF(AND(DAY(D5)&lt;=15,MONTH(D5)=1),0.97,1)</f>
        <v>36375000</v>
      </c>
      <c r="H5" s="11" t="str">
        <f>IF(E5&gt;=100,"Giao hàng tận nơi","")</f>
        <v>Giao hàng tận nơi</v>
      </c>
    </row>
    <row r="6" spans="1:8" x14ac:dyDescent="0.3">
      <c r="A6" s="11">
        <v>4</v>
      </c>
      <c r="B6" s="6" t="s">
        <v>11</v>
      </c>
      <c r="C6" s="11" t="str">
        <f>VLOOKUP(LEFT(B6,2),$A$15:$B$17,2,0)&amp;" "&amp;IF(RIGHT(B6,2)="01","loại 1","loại 2")</f>
        <v>Giò bò loại 1</v>
      </c>
      <c r="D6" s="13">
        <v>42388</v>
      </c>
      <c r="E6" s="6">
        <v>25</v>
      </c>
      <c r="F6" s="11">
        <f>VLOOKUP(LEFT(B6,2),$A$15:$D$17,IF(RIGHT(B6,2)="01",3,4),0)</f>
        <v>300000</v>
      </c>
      <c r="G6" s="11">
        <f>E6*F6*IF(AND(DAY(D6)&lt;=15,MONTH(D6)=1),0.97,1)</f>
        <v>7500000</v>
      </c>
      <c r="H6" s="11" t="str">
        <f>IF(E6&gt;=100,"Giao hàng tận nơi","")</f>
        <v/>
      </c>
    </row>
    <row r="7" spans="1:8" x14ac:dyDescent="0.3">
      <c r="A7" s="11">
        <v>5</v>
      </c>
      <c r="B7" s="6" t="s">
        <v>9</v>
      </c>
      <c r="C7" s="11" t="str">
        <f>VLOOKUP(LEFT(B7,2),$A$15:$B$17,2,0)&amp;" "&amp;IF(RIGHT(B7,2)="01","loại 1","loại 2")</f>
        <v>Bánh chưng loại 2</v>
      </c>
      <c r="D7" s="13">
        <v>42391</v>
      </c>
      <c r="E7" s="6">
        <v>85</v>
      </c>
      <c r="F7" s="11">
        <f>VLOOKUP(LEFT(B7,2),$A$15:$D$17,IF(RIGHT(B7,2)="01",3,4),0)</f>
        <v>89000</v>
      </c>
      <c r="G7" s="11">
        <f>E7*F7*IF(AND(DAY(D7)&lt;=15,MONTH(D7)=1),0.97,1)</f>
        <v>7565000</v>
      </c>
      <c r="H7" s="11" t="str">
        <f>IF(E7&gt;=100,"Giao hàng tận nơi","")</f>
        <v/>
      </c>
    </row>
    <row r="8" spans="1:8" x14ac:dyDescent="0.3">
      <c r="A8" s="11">
        <v>6</v>
      </c>
      <c r="B8" s="6" t="s">
        <v>9</v>
      </c>
      <c r="C8" s="11" t="str">
        <f>VLOOKUP(LEFT(B8,2),$A$15:$B$17,2,0)&amp;" "&amp;IF(RIGHT(B8,2)="01","loại 1","loại 2")</f>
        <v>Bánh chưng loại 2</v>
      </c>
      <c r="D8" s="13">
        <v>42381</v>
      </c>
      <c r="E8" s="6">
        <v>85</v>
      </c>
      <c r="F8" s="11">
        <f>VLOOKUP(LEFT(B8,2),$A$15:$D$17,IF(RIGHT(B8,2)="01",3,4),0)</f>
        <v>89000</v>
      </c>
      <c r="G8" s="11">
        <f>E8*F8*IF(AND(DAY(D8)&lt;=15,MONTH(D8)=1),0.97,1)</f>
        <v>7338050</v>
      </c>
      <c r="H8" s="11" t="str">
        <f>IF(E8&gt;=100,"Giao hàng tận nơi","")</f>
        <v/>
      </c>
    </row>
    <row r="9" spans="1:8" x14ac:dyDescent="0.3">
      <c r="A9" s="11">
        <v>7</v>
      </c>
      <c r="B9" s="6" t="s">
        <v>8</v>
      </c>
      <c r="C9" s="11" t="str">
        <f>VLOOKUP(LEFT(B9,2),$A$15:$B$17,2,0)&amp;" "&amp;IF(RIGHT(B9,2)="01","loại 1","loại 2")</f>
        <v>Bánh chưng loại 1</v>
      </c>
      <c r="D9" s="13">
        <v>42384</v>
      </c>
      <c r="E9" s="6">
        <v>25</v>
      </c>
      <c r="F9" s="11">
        <f>VLOOKUP(LEFT(B9,2),$A$15:$D$17,IF(RIGHT(B9,2)="01",3,4),0)</f>
        <v>115000</v>
      </c>
      <c r="G9" s="11">
        <f>E9*F9*IF(AND(DAY(D9)&lt;=15,MONTH(D9)=1),0.97,1)</f>
        <v>2788750</v>
      </c>
      <c r="H9" s="11" t="str">
        <f>IF(E9&gt;=100,"Giao hàng tận nơi","")</f>
        <v/>
      </c>
    </row>
    <row r="10" spans="1:8" x14ac:dyDescent="0.3">
      <c r="A10" s="11">
        <v>8</v>
      </c>
      <c r="B10" s="6" t="s">
        <v>8</v>
      </c>
      <c r="C10" s="11" t="str">
        <f>VLOOKUP(LEFT(B10,2),$A$15:$B$17,2,0)&amp;" "&amp;IF(RIGHT(B10,2)="01","loại 1","loại 2")</f>
        <v>Bánh chưng loại 1</v>
      </c>
      <c r="D10" s="13">
        <v>42387</v>
      </c>
      <c r="E10" s="6">
        <v>20</v>
      </c>
      <c r="F10" s="11">
        <f>VLOOKUP(LEFT(B10,2),$A$15:$D$17,IF(RIGHT(B10,2)="01",3,4),0)</f>
        <v>115000</v>
      </c>
      <c r="G10" s="11">
        <f>E10*F10*IF(AND(DAY(D10)&lt;=15,MONTH(D10)=1),0.97,1)</f>
        <v>2300000</v>
      </c>
      <c r="H10" s="11" t="str">
        <f>IF(E10&gt;=100,"Giao hàng tận nơi","")</f>
        <v/>
      </c>
    </row>
    <row r="12" spans="1:8" x14ac:dyDescent="0.3">
      <c r="A12" s="5" t="s">
        <v>13</v>
      </c>
      <c r="F12" s="5" t="s">
        <v>23</v>
      </c>
    </row>
    <row r="13" spans="1:8" x14ac:dyDescent="0.3">
      <c r="A13" s="14" t="s">
        <v>14</v>
      </c>
      <c r="B13" s="14" t="s">
        <v>2</v>
      </c>
      <c r="C13" s="14" t="s">
        <v>5</v>
      </c>
      <c r="D13" s="14"/>
      <c r="F13" s="7" t="s">
        <v>24</v>
      </c>
      <c r="G13" s="8" t="s">
        <v>15</v>
      </c>
      <c r="H13" s="8" t="s">
        <v>16</v>
      </c>
    </row>
    <row r="14" spans="1:8" x14ac:dyDescent="0.3">
      <c r="A14" s="14"/>
      <c r="B14" s="14"/>
      <c r="C14" s="8" t="s">
        <v>15</v>
      </c>
      <c r="D14" s="8" t="s">
        <v>16</v>
      </c>
      <c r="F14" s="6" t="s">
        <v>25</v>
      </c>
      <c r="G14" s="12">
        <f>SUMIF($B$3:$B$10,"BC01",$G$3:$G$10)</f>
        <v>5088750</v>
      </c>
      <c r="H14" s="12">
        <f>SUMIF($B$3:$B$10,"BC02",$G$3:$G$10)</f>
        <v>14903050</v>
      </c>
    </row>
    <row r="15" spans="1:8" x14ac:dyDescent="0.3">
      <c r="A15" s="6" t="s">
        <v>17</v>
      </c>
      <c r="B15" s="6" t="s">
        <v>18</v>
      </c>
      <c r="C15" s="9">
        <v>115000</v>
      </c>
      <c r="D15" s="9">
        <v>89000</v>
      </c>
      <c r="F15" s="6" t="s">
        <v>26</v>
      </c>
      <c r="G15" s="12">
        <f>SUMIF($B$3:$B$10,"GL01",$G$3:$G$10)</f>
        <v>18000000</v>
      </c>
      <c r="H15" s="12">
        <f>SUMIF($B$3:$B$10,"GL02",$G$3:$G$10)</f>
        <v>14025000</v>
      </c>
    </row>
    <row r="16" spans="1:8" x14ac:dyDescent="0.3">
      <c r="A16" s="6" t="s">
        <v>19</v>
      </c>
      <c r="B16" s="6" t="s">
        <v>20</v>
      </c>
      <c r="C16" s="9">
        <v>180000</v>
      </c>
      <c r="D16" s="9">
        <v>165000</v>
      </c>
    </row>
    <row r="17" spans="1:4" x14ac:dyDescent="0.3">
      <c r="A17" s="6" t="s">
        <v>21</v>
      </c>
      <c r="B17" s="6" t="s">
        <v>22</v>
      </c>
      <c r="C17" s="9">
        <v>300000</v>
      </c>
      <c r="D17" s="9">
        <v>285000</v>
      </c>
    </row>
    <row r="19" spans="1:4" x14ac:dyDescent="0.3">
      <c r="A19" s="2" t="s">
        <v>27</v>
      </c>
    </row>
    <row r="20" spans="1:4" x14ac:dyDescent="0.3">
      <c r="A20" s="3" t="s">
        <v>28</v>
      </c>
    </row>
    <row r="21" spans="1:4" x14ac:dyDescent="0.3">
      <c r="A21" s="3" t="s">
        <v>29</v>
      </c>
    </row>
    <row r="23" spans="1:4" x14ac:dyDescent="0.3">
      <c r="A23" s="2" t="s">
        <v>30</v>
      </c>
    </row>
    <row r="24" spans="1:4" x14ac:dyDescent="0.3">
      <c r="A24" s="1" t="s">
        <v>34</v>
      </c>
    </row>
    <row r="25" spans="1:4" x14ac:dyDescent="0.3">
      <c r="A25" s="4" t="s">
        <v>35</v>
      </c>
    </row>
    <row r="26" spans="1:4" x14ac:dyDescent="0.3">
      <c r="A26" s="1" t="s">
        <v>33</v>
      </c>
    </row>
    <row r="27" spans="1:4" x14ac:dyDescent="0.3">
      <c r="A27" s="1" t="s">
        <v>32</v>
      </c>
    </row>
    <row r="28" spans="1:4" x14ac:dyDescent="0.3">
      <c r="A28" s="1" t="s">
        <v>31</v>
      </c>
    </row>
    <row r="29" spans="1:4" x14ac:dyDescent="0.3">
      <c r="A29" s="1" t="s">
        <v>37</v>
      </c>
    </row>
    <row r="30" spans="1:4" x14ac:dyDescent="0.3">
      <c r="A30" s="1" t="s">
        <v>38</v>
      </c>
    </row>
  </sheetData>
  <sortState ref="A3:H10">
    <sortCondition descending="1" ref="C3:C10"/>
    <sortCondition descending="1" ref="E3:E10"/>
  </sortState>
  <mergeCells count="4">
    <mergeCell ref="A13:A14"/>
    <mergeCell ref="B13:B14"/>
    <mergeCell ref="C13:D13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2017-06-05T09:17:45Z</dcterms:created>
  <dcterms:modified xsi:type="dcterms:W3CDTF">2017-06-05T09:57:12Z</dcterms:modified>
</cp:coreProperties>
</file>